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ternationalmedicalcorps-my.sharepoint.com/personal/rjabarkhil_internationalmedicalcorps_org/Documents/Desktop/BPA- Various NFI Kits/RFQ-05-002-KBL-2024 LOT-1 to 3/LOT-1 RFQ-05-002-KBL-2024/"/>
    </mc:Choice>
  </mc:AlternateContent>
  <xr:revisionPtr revIDLastSave="1" documentId="8_{D60BF009-C262-41B6-A06A-AE3B058CDDB7}" xr6:coauthVersionLast="47" xr6:coauthVersionMax="47" xr10:uidLastSave="{C9281CA0-A83B-4421-BCC3-EFE5B876E840}"/>
  <bookViews>
    <workbookView xWindow="-110" yWindow="-110" windowWidth="19420" windowHeight="10300" xr2:uid="{BCA4E4B5-0D90-4DF0-8EE6-B375C20E3D29}"/>
  </bookViews>
  <sheets>
    <sheet name="ANNEX -1 HYGIENE KITS " sheetId="2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2" l="1"/>
  <c r="I33" i="2"/>
  <c r="I34" i="2"/>
  <c r="I31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4" i="2"/>
  <c r="I27" i="2" l="1"/>
  <c r="I35" i="2"/>
</calcChain>
</file>

<file path=xl/sharedStrings.xml><?xml version="1.0" encoding="utf-8"?>
<sst xmlns="http://schemas.openxmlformats.org/spreadsheetml/2006/main" count="75" uniqueCount="47">
  <si>
    <t>Antiseptic soap  - 125gms - for personal hygiene</t>
  </si>
  <si>
    <t>PCs</t>
  </si>
  <si>
    <t>Plastic soap-case (for 250gm soap)</t>
  </si>
  <si>
    <t xml:space="preserve">Underwear (Cotton) small size </t>
  </si>
  <si>
    <t>Underwear (Cotton) medium size</t>
  </si>
  <si>
    <t xml:space="preserve">Underwear (Cotton) large size </t>
  </si>
  <si>
    <t>Packaging Bag (Khaki material 30 cm x 50 cm with a strap)-Donor and IMC logos on two sides.</t>
  </si>
  <si>
    <t>Laundry Soap (200gm)-for washing clothes</t>
  </si>
  <si>
    <t xml:space="preserve">Plastic Jerry Can (10 liters) </t>
  </si>
  <si>
    <t xml:space="preserve">Plastic Jerry Can (20 liters) </t>
  </si>
  <si>
    <t xml:space="preserve">Plastic bucket   (14 liters) </t>
  </si>
  <si>
    <t>Plastic mug / AftabA (2 LTR size)</t>
  </si>
  <si>
    <t>Cotex/Sanitary Pad (smal size) (box of 12) </t>
  </si>
  <si>
    <t xml:space="preserve">Box </t>
  </si>
  <si>
    <t>Cotex/Sanitary Pad (normal size) (box of 12) </t>
  </si>
  <si>
    <t>Cotex/Sanitary Pad (Large size) (box of 12) </t>
  </si>
  <si>
    <t xml:space="preserve">Toothbrush adult </t>
  </si>
  <si>
    <t xml:space="preserve">Tooth brush child </t>
  </si>
  <si>
    <t>Towel (40 x 70 cm)</t>
  </si>
  <si>
    <t>Shampoo Bottel 250 ml</t>
  </si>
  <si>
    <t>Baby Potty, Standard Size available in market</t>
  </si>
  <si>
    <t>sheet</t>
  </si>
  <si>
    <t>No</t>
  </si>
  <si>
    <t>Description</t>
  </si>
  <si>
    <t>Unit</t>
  </si>
  <si>
    <t>Quantity</t>
  </si>
  <si>
    <t xml:space="preserve">PCs </t>
  </si>
  <si>
    <t xml:space="preserve">Hygiene Kits </t>
  </si>
  <si>
    <t>TOTAL COST</t>
  </si>
  <si>
    <t>Total Cost (AFN)</t>
  </si>
  <si>
    <t>Unit cost (AFN)</t>
  </si>
  <si>
    <r>
      <t>Soft Cotton Cloth (2 m</t>
    </r>
    <r>
      <rPr>
        <vertAlign val="superscript"/>
        <sz val="12"/>
        <rFont val="Segoe UI"/>
        <family val="2"/>
      </rPr>
      <t>2</t>
    </r>
    <r>
      <rPr>
        <sz val="12"/>
        <rFont val="Segoe UI"/>
        <family val="2"/>
      </rPr>
      <t xml:space="preserve"> piece)</t>
    </r>
  </si>
  <si>
    <t>Toothpaste (130gm) </t>
  </si>
  <si>
    <t xml:space="preserve">Water Kits </t>
  </si>
  <si>
    <t>Water cont,PVC/PE,10l,collapsible</t>
  </si>
  <si>
    <t>EA</t>
  </si>
  <si>
    <t>Bucket,HDPE,with lid,14 liter</t>
  </si>
  <si>
    <t>Soap,toilet,bar,approximately 110g,wrapped</t>
  </si>
  <si>
    <t>Chlorine liquid (standard bottle 250 ml) for water cleaning.</t>
  </si>
  <si>
    <t>Bottle</t>
  </si>
  <si>
    <t xml:space="preserve">Quantity </t>
  </si>
  <si>
    <t xml:space="preserve">Unit Cost </t>
  </si>
  <si>
    <t xml:space="preserve">Total Cost </t>
  </si>
  <si>
    <t>PCS</t>
  </si>
  <si>
    <t xml:space="preserve">Color printing of Hygiene promotion IEC materials with key messages both site of the baby potty, A4 Photo paper with sticky
</t>
  </si>
  <si>
    <t>Carton for Packing carton paper, size width 40, Length 65 Height 40 with printing of logs in 4 site and placing of kit contents</t>
  </si>
  <si>
    <t>LOT-1 ANNEX-1 BoQ (Hygiene Kits and Water Kits)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</si>
</sst>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6"/>
      <name val="Aptos Narrow"/>
      <family val="2"/>
      <charset val="162"/>
      <scheme val="minor"/>
    </font>
    <font>
      <sz val="10"/>
      <name val="Arial"/>
      <family val="2"/>
    </font>
    <font>
      <b/>
      <sz val="16"/>
      <name val="Aptos Narrow"/>
      <family val="2"/>
      <scheme val="minor"/>
    </font>
    <font>
      <sz val="12"/>
      <name val="Segoe UI"/>
      <family val="2"/>
    </font>
    <font>
      <b/>
      <sz val="16"/>
      <color theme="1"/>
      <name val="Aptos Narrow"/>
      <family val="2"/>
      <scheme val="minor"/>
    </font>
    <font>
      <b/>
      <sz val="20"/>
      <name val="Aptos Narrow"/>
      <family val="2"/>
      <scheme val="minor"/>
    </font>
    <font>
      <b/>
      <sz val="18"/>
      <name val="Aptos Narrow"/>
      <family val="2"/>
      <scheme val="minor"/>
    </font>
    <font>
      <sz val="12"/>
      <name val="Aptos Narrow"/>
      <family val="2"/>
      <scheme val="minor"/>
    </font>
    <font>
      <vertAlign val="superscript"/>
      <sz val="12"/>
      <name val="Segoe UI"/>
      <family val="2"/>
    </font>
    <font>
      <sz val="16"/>
      <color theme="1"/>
      <name val="Aptos Narrow"/>
      <family val="2"/>
      <scheme val="minor"/>
    </font>
    <font>
      <sz val="14"/>
      <name val="Segoe UI"/>
      <family val="2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7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wrapText="1"/>
    </xf>
    <xf numFmtId="0" fontId="0" fillId="4" borderId="15" xfId="0" applyFill="1" applyBorder="1"/>
    <xf numFmtId="0" fontId="4" fillId="0" borderId="1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39" fontId="8" fillId="2" borderId="25" xfId="1" applyNumberFormat="1" applyFont="1" applyFill="1" applyBorder="1" applyAlignment="1">
      <alignment horizontal="center" vertical="center"/>
    </xf>
    <xf numFmtId="3" fontId="13" fillId="0" borderId="6" xfId="1" applyNumberFormat="1" applyFont="1" applyFill="1" applyBorder="1" applyAlignment="1">
      <alignment horizontal="center" vertical="center"/>
    </xf>
    <xf numFmtId="4" fontId="14" fillId="0" borderId="25" xfId="1" applyNumberFormat="1" applyFont="1" applyFill="1" applyBorder="1" applyAlignment="1">
      <alignment horizontal="center" vertical="center"/>
    </xf>
    <xf numFmtId="3" fontId="13" fillId="0" borderId="12" xfId="1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9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3" fillId="0" borderId="13" xfId="2" applyFont="1" applyBorder="1" applyAlignment="1">
      <alignment horizontal="center" vertical="center"/>
    </xf>
    <xf numFmtId="0" fontId="13" fillId="0" borderId="11" xfId="2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/>
    </xf>
    <xf numFmtId="0" fontId="9" fillId="0" borderId="9" xfId="2" applyFont="1" applyBorder="1" applyAlignment="1">
      <alignment horizontal="center"/>
    </xf>
    <xf numFmtId="0" fontId="11" fillId="0" borderId="21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9" fillId="2" borderId="13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 wrapText="1"/>
    </xf>
    <xf numFmtId="0" fontId="9" fillId="2" borderId="27" xfId="2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 6" xfId="2" xr:uid="{68C676EB-E4FD-4E98-81D1-0A050FEA39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486AC-7A3D-4E12-AEE2-FB0CC9CCFB13}">
  <dimension ref="A1:I36"/>
  <sheetViews>
    <sheetView tabSelected="1" workbookViewId="0">
      <selection activeCell="E8" sqref="E8:F8"/>
    </sheetView>
  </sheetViews>
  <sheetFormatPr defaultRowHeight="14.5" x14ac:dyDescent="0.35"/>
  <cols>
    <col min="4" max="4" width="35.08984375" style="3" customWidth="1"/>
    <col min="6" max="6" width="5" customWidth="1"/>
    <col min="7" max="7" width="13.81640625" customWidth="1"/>
    <col min="8" max="8" width="20.453125" customWidth="1"/>
    <col min="9" max="9" width="24.81640625" customWidth="1"/>
  </cols>
  <sheetData>
    <row r="1" spans="1:9" ht="25.25" customHeight="1" thickBot="1" x14ac:dyDescent="0.4">
      <c r="A1" s="67" t="s">
        <v>46</v>
      </c>
      <c r="B1" s="67"/>
      <c r="C1" s="67"/>
      <c r="D1" s="67"/>
      <c r="E1" s="67"/>
      <c r="F1" s="67"/>
      <c r="G1" s="67"/>
      <c r="H1" s="67"/>
      <c r="I1" s="67"/>
    </row>
    <row r="2" spans="1:9" ht="25.75" customHeight="1" x14ac:dyDescent="0.35">
      <c r="A2" s="53" t="s">
        <v>27</v>
      </c>
      <c r="B2" s="54"/>
      <c r="C2" s="54"/>
      <c r="D2" s="54"/>
      <c r="E2" s="54"/>
      <c r="F2" s="54"/>
      <c r="G2" s="54"/>
      <c r="H2" s="54"/>
      <c r="I2" s="55"/>
    </row>
    <row r="3" spans="1:9" s="5" customFormat="1" ht="30" customHeight="1" x14ac:dyDescent="0.35">
      <c r="A3" s="6" t="s">
        <v>22</v>
      </c>
      <c r="B3" s="56" t="s">
        <v>23</v>
      </c>
      <c r="C3" s="56"/>
      <c r="D3" s="56"/>
      <c r="E3" s="56" t="s">
        <v>24</v>
      </c>
      <c r="F3" s="56"/>
      <c r="G3" s="4" t="s">
        <v>25</v>
      </c>
      <c r="H3" s="12" t="s">
        <v>30</v>
      </c>
      <c r="I3" s="7" t="s">
        <v>29</v>
      </c>
    </row>
    <row r="4" spans="1:9" ht="38.4" customHeight="1" x14ac:dyDescent="0.35">
      <c r="A4" s="8">
        <v>1</v>
      </c>
      <c r="B4" s="57" t="s">
        <v>0</v>
      </c>
      <c r="C4" s="58"/>
      <c r="D4" s="59"/>
      <c r="E4" s="60" t="s">
        <v>1</v>
      </c>
      <c r="F4" s="61"/>
      <c r="G4" s="1">
        <v>598000</v>
      </c>
      <c r="H4" s="1"/>
      <c r="I4" s="9">
        <f>H4*G4</f>
        <v>0</v>
      </c>
    </row>
    <row r="5" spans="1:9" ht="21" x14ac:dyDescent="0.35">
      <c r="A5" s="10">
        <v>2</v>
      </c>
      <c r="B5" s="48" t="s">
        <v>2</v>
      </c>
      <c r="C5" s="49"/>
      <c r="D5" s="50"/>
      <c r="E5" s="51" t="s">
        <v>1</v>
      </c>
      <c r="F5" s="52"/>
      <c r="G5" s="2">
        <v>29900</v>
      </c>
      <c r="H5" s="1"/>
      <c r="I5" s="9">
        <f t="shared" ref="I5:I26" si="0">H5*G5</f>
        <v>0</v>
      </c>
    </row>
    <row r="6" spans="1:9" ht="21" x14ac:dyDescent="0.35">
      <c r="A6" s="10">
        <v>3</v>
      </c>
      <c r="B6" s="48" t="s">
        <v>3</v>
      </c>
      <c r="C6" s="49"/>
      <c r="D6" s="50"/>
      <c r="E6" s="51" t="s">
        <v>1</v>
      </c>
      <c r="F6" s="52"/>
      <c r="G6" s="2">
        <v>59800</v>
      </c>
      <c r="H6" s="1"/>
      <c r="I6" s="9">
        <f t="shared" si="0"/>
        <v>0</v>
      </c>
    </row>
    <row r="7" spans="1:9" ht="21" x14ac:dyDescent="0.35">
      <c r="A7" s="10">
        <v>4</v>
      </c>
      <c r="B7" s="48" t="s">
        <v>4</v>
      </c>
      <c r="C7" s="49"/>
      <c r="D7" s="50"/>
      <c r="E7" s="51" t="s">
        <v>1</v>
      </c>
      <c r="F7" s="52"/>
      <c r="G7" s="2">
        <v>59800</v>
      </c>
      <c r="H7" s="1"/>
      <c r="I7" s="9">
        <f t="shared" si="0"/>
        <v>0</v>
      </c>
    </row>
    <row r="8" spans="1:9" ht="21" x14ac:dyDescent="0.35">
      <c r="A8" s="10">
        <v>5</v>
      </c>
      <c r="B8" s="48" t="s">
        <v>5</v>
      </c>
      <c r="C8" s="49"/>
      <c r="D8" s="50"/>
      <c r="E8" s="51" t="s">
        <v>1</v>
      </c>
      <c r="F8" s="52"/>
      <c r="G8" s="2">
        <v>59800</v>
      </c>
      <c r="H8" s="1"/>
      <c r="I8" s="9">
        <f t="shared" si="0"/>
        <v>0</v>
      </c>
    </row>
    <row r="9" spans="1:9" ht="54.65" customHeight="1" x14ac:dyDescent="0.35">
      <c r="A9" s="10">
        <v>6</v>
      </c>
      <c r="B9" s="62" t="s">
        <v>6</v>
      </c>
      <c r="C9" s="63"/>
      <c r="D9" s="64"/>
      <c r="E9" s="51" t="s">
        <v>1</v>
      </c>
      <c r="F9" s="52"/>
      <c r="G9" s="2">
        <v>29900</v>
      </c>
      <c r="H9" s="1"/>
      <c r="I9" s="9">
        <f t="shared" si="0"/>
        <v>0</v>
      </c>
    </row>
    <row r="10" spans="1:9" ht="21" x14ac:dyDescent="0.35">
      <c r="A10" s="10">
        <v>7</v>
      </c>
      <c r="B10" s="48" t="s">
        <v>7</v>
      </c>
      <c r="C10" s="49"/>
      <c r="D10" s="50"/>
      <c r="E10" s="51" t="s">
        <v>1</v>
      </c>
      <c r="F10" s="52"/>
      <c r="G10" s="2">
        <v>209300</v>
      </c>
      <c r="H10" s="1"/>
      <c r="I10" s="9">
        <f t="shared" si="0"/>
        <v>0</v>
      </c>
    </row>
    <row r="11" spans="1:9" ht="21" x14ac:dyDescent="0.4">
      <c r="A11" s="10">
        <v>8</v>
      </c>
      <c r="B11" s="48" t="s">
        <v>8</v>
      </c>
      <c r="C11" s="49"/>
      <c r="D11" s="50"/>
      <c r="E11" s="65" t="s">
        <v>1</v>
      </c>
      <c r="F11" s="66"/>
      <c r="G11" s="2">
        <v>59800</v>
      </c>
      <c r="H11" s="1"/>
      <c r="I11" s="9">
        <f t="shared" si="0"/>
        <v>0</v>
      </c>
    </row>
    <row r="12" spans="1:9" ht="21" x14ac:dyDescent="0.4">
      <c r="A12" s="10">
        <v>9</v>
      </c>
      <c r="B12" s="48" t="s">
        <v>9</v>
      </c>
      <c r="C12" s="49"/>
      <c r="D12" s="50"/>
      <c r="E12" s="65" t="s">
        <v>1</v>
      </c>
      <c r="F12" s="66"/>
      <c r="G12" s="2">
        <v>59800</v>
      </c>
      <c r="H12" s="1"/>
      <c r="I12" s="9">
        <f t="shared" si="0"/>
        <v>0</v>
      </c>
    </row>
    <row r="13" spans="1:9" ht="21" x14ac:dyDescent="0.4">
      <c r="A13" s="10">
        <v>10</v>
      </c>
      <c r="B13" s="48" t="s">
        <v>10</v>
      </c>
      <c r="C13" s="49"/>
      <c r="D13" s="50"/>
      <c r="E13" s="65" t="s">
        <v>1</v>
      </c>
      <c r="F13" s="66"/>
      <c r="G13" s="2">
        <v>59800</v>
      </c>
      <c r="H13" s="1"/>
      <c r="I13" s="9">
        <f t="shared" si="0"/>
        <v>0</v>
      </c>
    </row>
    <row r="14" spans="1:9" ht="21" x14ac:dyDescent="0.4">
      <c r="A14" s="10">
        <v>11</v>
      </c>
      <c r="B14" s="48" t="s">
        <v>11</v>
      </c>
      <c r="C14" s="49"/>
      <c r="D14" s="50"/>
      <c r="E14" s="65" t="s">
        <v>1</v>
      </c>
      <c r="F14" s="66"/>
      <c r="G14" s="2">
        <v>29900</v>
      </c>
      <c r="H14" s="1"/>
      <c r="I14" s="9">
        <f t="shared" si="0"/>
        <v>0</v>
      </c>
    </row>
    <row r="15" spans="1:9" ht="21" x14ac:dyDescent="0.4">
      <c r="A15" s="10">
        <v>12</v>
      </c>
      <c r="B15" s="48" t="s">
        <v>12</v>
      </c>
      <c r="C15" s="49"/>
      <c r="D15" s="50"/>
      <c r="E15" s="65" t="s">
        <v>13</v>
      </c>
      <c r="F15" s="66"/>
      <c r="G15" s="2">
        <v>29900</v>
      </c>
      <c r="H15" s="1"/>
      <c r="I15" s="9">
        <f t="shared" si="0"/>
        <v>0</v>
      </c>
    </row>
    <row r="16" spans="1:9" ht="21" x14ac:dyDescent="0.4">
      <c r="A16" s="10">
        <v>13</v>
      </c>
      <c r="B16" s="48" t="s">
        <v>14</v>
      </c>
      <c r="C16" s="49"/>
      <c r="D16" s="50"/>
      <c r="E16" s="65" t="s">
        <v>13</v>
      </c>
      <c r="F16" s="66"/>
      <c r="G16" s="2">
        <v>59800</v>
      </c>
      <c r="H16" s="1"/>
      <c r="I16" s="9">
        <f t="shared" si="0"/>
        <v>0</v>
      </c>
    </row>
    <row r="17" spans="1:9" ht="21" x14ac:dyDescent="0.4">
      <c r="A17" s="10">
        <v>14</v>
      </c>
      <c r="B17" s="48" t="s">
        <v>15</v>
      </c>
      <c r="C17" s="49"/>
      <c r="D17" s="50"/>
      <c r="E17" s="65" t="s">
        <v>13</v>
      </c>
      <c r="F17" s="66"/>
      <c r="G17" s="2">
        <v>29900</v>
      </c>
      <c r="H17" s="1"/>
      <c r="I17" s="9">
        <f t="shared" si="0"/>
        <v>0</v>
      </c>
    </row>
    <row r="18" spans="1:9" ht="21" x14ac:dyDescent="0.4">
      <c r="A18" s="10">
        <v>15</v>
      </c>
      <c r="B18" s="48" t="s">
        <v>31</v>
      </c>
      <c r="C18" s="49"/>
      <c r="D18" s="50"/>
      <c r="E18" s="65" t="s">
        <v>43</v>
      </c>
      <c r="F18" s="66"/>
      <c r="G18" s="2">
        <v>119600</v>
      </c>
      <c r="H18" s="1"/>
      <c r="I18" s="9">
        <f t="shared" si="0"/>
        <v>0</v>
      </c>
    </row>
    <row r="19" spans="1:9" ht="21" x14ac:dyDescent="0.35">
      <c r="A19" s="10">
        <v>16</v>
      </c>
      <c r="B19" s="48" t="s">
        <v>16</v>
      </c>
      <c r="C19" s="49"/>
      <c r="D19" s="50"/>
      <c r="E19" s="51" t="s">
        <v>1</v>
      </c>
      <c r="F19" s="52"/>
      <c r="G19" s="2">
        <v>89700</v>
      </c>
      <c r="H19" s="1"/>
      <c r="I19" s="9">
        <f t="shared" si="0"/>
        <v>0</v>
      </c>
    </row>
    <row r="20" spans="1:9" ht="21" x14ac:dyDescent="0.35">
      <c r="A20" s="10">
        <v>17</v>
      </c>
      <c r="B20" s="48" t="s">
        <v>17</v>
      </c>
      <c r="C20" s="49"/>
      <c r="D20" s="50"/>
      <c r="E20" s="51" t="s">
        <v>1</v>
      </c>
      <c r="F20" s="52"/>
      <c r="G20" s="2">
        <v>119600</v>
      </c>
      <c r="H20" s="1"/>
      <c r="I20" s="9">
        <f t="shared" si="0"/>
        <v>0</v>
      </c>
    </row>
    <row r="21" spans="1:9" ht="21" x14ac:dyDescent="0.35">
      <c r="A21" s="10">
        <v>18</v>
      </c>
      <c r="B21" s="48" t="s">
        <v>32</v>
      </c>
      <c r="C21" s="49"/>
      <c r="D21" s="50"/>
      <c r="E21" s="51" t="s">
        <v>1</v>
      </c>
      <c r="F21" s="52"/>
      <c r="G21" s="2">
        <v>59800</v>
      </c>
      <c r="H21" s="1"/>
      <c r="I21" s="9">
        <f t="shared" si="0"/>
        <v>0</v>
      </c>
    </row>
    <row r="22" spans="1:9" ht="21" x14ac:dyDescent="0.35">
      <c r="A22" s="10">
        <v>19</v>
      </c>
      <c r="B22" s="48" t="s">
        <v>18</v>
      </c>
      <c r="C22" s="49"/>
      <c r="D22" s="50"/>
      <c r="E22" s="51" t="s">
        <v>1</v>
      </c>
      <c r="F22" s="52"/>
      <c r="G22" s="2">
        <v>149500</v>
      </c>
      <c r="H22" s="1"/>
      <c r="I22" s="9">
        <f t="shared" si="0"/>
        <v>0</v>
      </c>
    </row>
    <row r="23" spans="1:9" ht="21" x14ac:dyDescent="0.35">
      <c r="A23" s="10">
        <v>20</v>
      </c>
      <c r="B23" s="48" t="s">
        <v>19</v>
      </c>
      <c r="C23" s="49"/>
      <c r="D23" s="50"/>
      <c r="E23" s="51" t="s">
        <v>1</v>
      </c>
      <c r="F23" s="52"/>
      <c r="G23" s="2">
        <v>59800</v>
      </c>
      <c r="H23" s="1"/>
      <c r="I23" s="9">
        <f t="shared" si="0"/>
        <v>0</v>
      </c>
    </row>
    <row r="24" spans="1:9" ht="28.25" customHeight="1" x14ac:dyDescent="0.35">
      <c r="A24" s="10">
        <v>21</v>
      </c>
      <c r="B24" s="48" t="s">
        <v>20</v>
      </c>
      <c r="C24" s="49"/>
      <c r="D24" s="50"/>
      <c r="E24" s="51" t="s">
        <v>26</v>
      </c>
      <c r="F24" s="52"/>
      <c r="G24" s="2">
        <v>29900</v>
      </c>
      <c r="H24" s="1"/>
      <c r="I24" s="9">
        <f t="shared" si="0"/>
        <v>0</v>
      </c>
    </row>
    <row r="25" spans="1:9" ht="65.5" customHeight="1" x14ac:dyDescent="0.35">
      <c r="A25" s="11">
        <v>22</v>
      </c>
      <c r="B25" s="68" t="s">
        <v>44</v>
      </c>
      <c r="C25" s="69"/>
      <c r="D25" s="70"/>
      <c r="E25" s="71" t="s">
        <v>21</v>
      </c>
      <c r="F25" s="72"/>
      <c r="G25" s="26">
        <v>149500</v>
      </c>
      <c r="H25" s="27"/>
      <c r="I25" s="28">
        <f t="shared" si="0"/>
        <v>0</v>
      </c>
    </row>
    <row r="26" spans="1:9" ht="52.25" customHeight="1" thickBot="1" x14ac:dyDescent="0.4">
      <c r="A26" s="21">
        <v>23</v>
      </c>
      <c r="B26" s="73" t="s">
        <v>45</v>
      </c>
      <c r="C26" s="73"/>
      <c r="D26" s="73"/>
      <c r="E26" s="74" t="s">
        <v>1</v>
      </c>
      <c r="F26" s="74"/>
      <c r="G26" s="29">
        <v>59800</v>
      </c>
      <c r="H26" s="30"/>
      <c r="I26" s="28">
        <f t="shared" si="0"/>
        <v>0</v>
      </c>
    </row>
    <row r="27" spans="1:9" ht="24" thickBot="1" x14ac:dyDescent="0.4">
      <c r="A27" s="39" t="s">
        <v>28</v>
      </c>
      <c r="B27" s="40"/>
      <c r="C27" s="40"/>
      <c r="D27" s="40"/>
      <c r="E27" s="40"/>
      <c r="F27" s="40"/>
      <c r="G27" s="40"/>
      <c r="H27" s="41"/>
      <c r="I27" s="22">
        <f>SUM(I4:I26)</f>
        <v>0</v>
      </c>
    </row>
    <row r="28" spans="1:9" x14ac:dyDescent="0.35">
      <c r="A28" s="14"/>
      <c r="B28" s="14"/>
      <c r="C28" s="14"/>
      <c r="D28" s="15"/>
      <c r="E28" s="16"/>
      <c r="F28" s="16"/>
      <c r="G28" s="14"/>
      <c r="H28" s="14"/>
      <c r="I28" s="14"/>
    </row>
    <row r="29" spans="1:9" ht="21.5" customHeight="1" x14ac:dyDescent="0.35">
      <c r="A29" s="31" t="s">
        <v>33</v>
      </c>
      <c r="B29" s="31"/>
      <c r="C29" s="31"/>
      <c r="D29" s="31"/>
      <c r="E29" s="31"/>
      <c r="F29" s="31"/>
      <c r="G29" s="31"/>
      <c r="H29" s="31"/>
      <c r="I29" s="31"/>
    </row>
    <row r="30" spans="1:9" ht="15" customHeight="1" x14ac:dyDescent="0.35">
      <c r="A30" s="17" t="s">
        <v>22</v>
      </c>
      <c r="B30" s="36" t="s">
        <v>23</v>
      </c>
      <c r="C30" s="36"/>
      <c r="D30" s="36"/>
      <c r="E30" s="32" t="s">
        <v>24</v>
      </c>
      <c r="F30" s="33"/>
      <c r="G30" s="18" t="s">
        <v>40</v>
      </c>
      <c r="H30" s="19" t="s">
        <v>41</v>
      </c>
      <c r="I30" s="19" t="s">
        <v>42</v>
      </c>
    </row>
    <row r="31" spans="1:9" ht="21" customHeight="1" x14ac:dyDescent="0.35">
      <c r="A31" s="8">
        <v>1</v>
      </c>
      <c r="B31" s="45" t="s">
        <v>34</v>
      </c>
      <c r="C31" s="46"/>
      <c r="D31" s="47"/>
      <c r="E31" s="34" t="s">
        <v>35</v>
      </c>
      <c r="F31" s="35"/>
      <c r="G31" s="13">
        <v>12000</v>
      </c>
      <c r="H31" s="23"/>
      <c r="I31" s="23">
        <f>H31*G31</f>
        <v>0</v>
      </c>
    </row>
    <row r="32" spans="1:9" ht="21" customHeight="1" x14ac:dyDescent="0.35">
      <c r="A32" s="10">
        <v>2</v>
      </c>
      <c r="B32" s="45" t="s">
        <v>36</v>
      </c>
      <c r="C32" s="46" t="s">
        <v>36</v>
      </c>
      <c r="D32" s="47" t="s">
        <v>36</v>
      </c>
      <c r="E32" s="34" t="s">
        <v>35</v>
      </c>
      <c r="F32" s="35"/>
      <c r="G32" s="13">
        <v>6000</v>
      </c>
      <c r="H32" s="23"/>
      <c r="I32" s="23">
        <f t="shared" ref="I32:I34" si="1">H32*G32</f>
        <v>0</v>
      </c>
    </row>
    <row r="33" spans="1:9" ht="21" customHeight="1" x14ac:dyDescent="0.35">
      <c r="A33" s="10">
        <v>3</v>
      </c>
      <c r="B33" s="45" t="s">
        <v>37</v>
      </c>
      <c r="C33" s="46" t="s">
        <v>37</v>
      </c>
      <c r="D33" s="47" t="s">
        <v>37</v>
      </c>
      <c r="E33" s="34" t="s">
        <v>35</v>
      </c>
      <c r="F33" s="35"/>
      <c r="G33" s="13">
        <v>60000</v>
      </c>
      <c r="H33" s="23"/>
      <c r="I33" s="23">
        <f t="shared" si="1"/>
        <v>0</v>
      </c>
    </row>
    <row r="34" spans="1:9" ht="21" customHeight="1" thickBot="1" x14ac:dyDescent="0.4">
      <c r="A34" s="11">
        <v>4</v>
      </c>
      <c r="B34" s="42" t="s">
        <v>38</v>
      </c>
      <c r="C34" s="43"/>
      <c r="D34" s="44"/>
      <c r="E34" s="37" t="s">
        <v>39</v>
      </c>
      <c r="F34" s="38"/>
      <c r="G34" s="20">
        <v>36000</v>
      </c>
      <c r="H34" s="25"/>
      <c r="I34" s="23">
        <f t="shared" si="1"/>
        <v>0</v>
      </c>
    </row>
    <row r="35" spans="1:9" ht="21.5" thickBot="1" x14ac:dyDescent="0.4">
      <c r="A35" s="39" t="s">
        <v>28</v>
      </c>
      <c r="B35" s="40"/>
      <c r="C35" s="40"/>
      <c r="D35" s="40"/>
      <c r="E35" s="40"/>
      <c r="F35" s="40"/>
      <c r="G35" s="40"/>
      <c r="H35" s="41"/>
      <c r="I35" s="24">
        <f>SUM(I31:I34)</f>
        <v>0</v>
      </c>
    </row>
    <row r="36" spans="1:9" ht="24" customHeight="1" x14ac:dyDescent="0.35"/>
  </sheetData>
  <mergeCells count="63">
    <mergeCell ref="A27:H27"/>
    <mergeCell ref="A1:I1"/>
    <mergeCell ref="B24:D24"/>
    <mergeCell ref="E24:F24"/>
    <mergeCell ref="B25:D25"/>
    <mergeCell ref="E25:F25"/>
    <mergeCell ref="B26:D26"/>
    <mergeCell ref="E26:F26"/>
    <mergeCell ref="B21:D21"/>
    <mergeCell ref="E21:F21"/>
    <mergeCell ref="B22:D22"/>
    <mergeCell ref="E22:F22"/>
    <mergeCell ref="B23:D23"/>
    <mergeCell ref="E23:F23"/>
    <mergeCell ref="B18:D18"/>
    <mergeCell ref="E18:F18"/>
    <mergeCell ref="B19:D19"/>
    <mergeCell ref="E19:F19"/>
    <mergeCell ref="B20:D20"/>
    <mergeCell ref="E20:F20"/>
    <mergeCell ref="B15:D15"/>
    <mergeCell ref="E15:F15"/>
    <mergeCell ref="B16:D16"/>
    <mergeCell ref="E16:F16"/>
    <mergeCell ref="B17:D17"/>
    <mergeCell ref="E17:F17"/>
    <mergeCell ref="B12:D12"/>
    <mergeCell ref="E12:F12"/>
    <mergeCell ref="B13:D13"/>
    <mergeCell ref="E13:F13"/>
    <mergeCell ref="B14:D14"/>
    <mergeCell ref="E14:F14"/>
    <mergeCell ref="B9:D9"/>
    <mergeCell ref="E9:F9"/>
    <mergeCell ref="B10:D10"/>
    <mergeCell ref="E10:F10"/>
    <mergeCell ref="B11:D11"/>
    <mergeCell ref="E11:F11"/>
    <mergeCell ref="B6:D6"/>
    <mergeCell ref="E6:F6"/>
    <mergeCell ref="B7:D7"/>
    <mergeCell ref="E7:F7"/>
    <mergeCell ref="B8:D8"/>
    <mergeCell ref="E8:F8"/>
    <mergeCell ref="B5:D5"/>
    <mergeCell ref="E5:F5"/>
    <mergeCell ref="A2:I2"/>
    <mergeCell ref="B3:D3"/>
    <mergeCell ref="E3:F3"/>
    <mergeCell ref="B4:D4"/>
    <mergeCell ref="E4:F4"/>
    <mergeCell ref="E34:F34"/>
    <mergeCell ref="A35:H35"/>
    <mergeCell ref="B34:D34"/>
    <mergeCell ref="B31:D31"/>
    <mergeCell ref="B32:D32"/>
    <mergeCell ref="B33:D33"/>
    <mergeCell ref="A29:I29"/>
    <mergeCell ref="E30:F30"/>
    <mergeCell ref="E31:F31"/>
    <mergeCell ref="E32:F32"/>
    <mergeCell ref="E33:F33"/>
    <mergeCell ref="B30:D3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0F3D0-2EBA-4618-9AAA-F174D3484709}">
  <dimension ref="A1"/>
  <sheetViews>
    <sheetView workbookViewId="0"/>
  </sheetViews>
  <sheetFormatPr defaultRowHeight="14.5" x14ac:dyDescent="0.35"/>
  <sheetData>
    <row r="1" spans="1:1" ht="19" thickBot="1" x14ac:dyDescent="0.4">
      <c r="A1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-1 HYGIENE KITS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Darwaish Ahmadi</dc:creator>
  <cp:lastModifiedBy>Rohullah Jabarkhil</cp:lastModifiedBy>
  <cp:lastPrinted>2024-02-27T07:25:24Z</cp:lastPrinted>
  <dcterms:created xsi:type="dcterms:W3CDTF">2024-02-27T05:59:20Z</dcterms:created>
  <dcterms:modified xsi:type="dcterms:W3CDTF">2024-05-14T09:06:50Z</dcterms:modified>
</cp:coreProperties>
</file>